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Nanodrop Concentrations\"/>
    </mc:Choice>
  </mc:AlternateContent>
  <xr:revisionPtr revIDLastSave="0" documentId="13_ncr:40009_{174E3151-7A9D-46DE-8D92-72BB32FAB398}" xr6:coauthVersionLast="47" xr6:coauthVersionMax="47" xr10:uidLastSave="{00000000-0000-0000-0000-000000000000}"/>
  <bookViews>
    <workbookView xWindow="-108" yWindow="-108" windowWidth="23256" windowHeight="12576" activeTab="4"/>
  </bookViews>
  <sheets>
    <sheet name="Raw Output" sheetId="3" r:id="rId1"/>
    <sheet name="cDNA 9.7" sheetId="2" r:id="rId2"/>
    <sheet name="0.99 9.7" sheetId="4" r:id="rId3"/>
    <sheet name="cDNA 9.12" sheetId="1" r:id="rId4"/>
    <sheet name="0.99 9.12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0" i="5" l="1"/>
  <c r="D10" i="5" s="1"/>
  <c r="C9" i="5"/>
  <c r="D9" i="5" s="1"/>
  <c r="C8" i="5"/>
  <c r="D8" i="5" s="1"/>
  <c r="C7" i="5"/>
  <c r="D7" i="5" s="1"/>
  <c r="C6" i="5"/>
  <c r="D6" i="5" s="1"/>
  <c r="C5" i="5"/>
  <c r="D5" i="5" s="1"/>
  <c r="C4" i="5"/>
  <c r="D4" i="5" s="1"/>
  <c r="C3" i="5"/>
  <c r="D3" i="5" s="1"/>
  <c r="D4" i="4"/>
  <c r="D5" i="4"/>
  <c r="D6" i="4"/>
  <c r="D7" i="4"/>
  <c r="D8" i="4"/>
  <c r="D9" i="4"/>
  <c r="D10" i="4"/>
  <c r="C4" i="4"/>
  <c r="C5" i="4"/>
  <c r="C6" i="4"/>
  <c r="C7" i="4"/>
  <c r="C8" i="4"/>
  <c r="C9" i="4"/>
  <c r="C10" i="4"/>
  <c r="C3" i="4"/>
  <c r="D3" i="4" s="1"/>
</calcChain>
</file>

<file path=xl/sharedStrings.xml><?xml version="1.0" encoding="utf-8"?>
<sst xmlns="http://schemas.openxmlformats.org/spreadsheetml/2006/main" count="151" uniqueCount="47">
  <si>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</si>
  <si>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</si>
  <si>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</si>
  <si>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</si>
  <si>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</si>
  <si>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</si>
  <si>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</si>
  <si>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</si>
  <si>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</si>
  <si>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</si>
  <si>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</si>
  <si>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</si>
  <si>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/>
  </si>
  <si>
    <t>Science</t>
  </si>
  <si>
    <t>9/12/2022 3:18:20 PM</t>
  </si>
  <si>
    <t>ng/µl</t>
  </si>
  <si>
    <t>ssDNA</t>
  </si>
  <si>
    <t>9/12/2022 3:19:22 PM</t>
  </si>
  <si>
    <t>9/12/2022 3:20:03 PM</t>
  </si>
  <si>
    <t>9/12/2022 3:20:43 PM</t>
  </si>
  <si>
    <t>9/12/2022 3:21:27 PM</t>
  </si>
  <si>
    <t>9/12/2022 3:22:19 PM</t>
  </si>
  <si>
    <t>9/12/2022 3:23:10 PM</t>
  </si>
  <si>
    <t>9/12/2022 3:25:10 PM</t>
  </si>
  <si>
    <t>9/12/2022 3:26:06 PM</t>
  </si>
  <si>
    <t>9/12/2022 3:26:57 PM</t>
  </si>
  <si>
    <t>9/12/2022 3:27:47 PM</t>
  </si>
  <si>
    <t>9/12/2022 3:28:29 PM</t>
  </si>
  <si>
    <t>9/12/2022 3:29:22 PM</t>
  </si>
  <si>
    <t>9/12/2022 3:30:05 PM</t>
  </si>
  <si>
    <t>9/12/2022 3:30:48 PM</t>
  </si>
  <si>
    <t>9/12/2022 3:31:48 PM</t>
  </si>
  <si>
    <t>9/12/2022 3:32:51 PM</t>
  </si>
  <si>
    <t>Sample Name</t>
  </si>
  <si>
    <t>KRLVS148 1</t>
  </si>
  <si>
    <t>KRLVS149 1</t>
  </si>
  <si>
    <t>KRLVS111 1</t>
  </si>
  <si>
    <t>KRLVS112 1</t>
  </si>
  <si>
    <t>KRLVS148 2</t>
  </si>
  <si>
    <t>KRLVS149 2</t>
  </si>
  <si>
    <t>KRLVS111 2</t>
  </si>
  <si>
    <t>KRLVS112 2</t>
  </si>
  <si>
    <t>Nucleic Acid (ng/uL)</t>
  </si>
  <si>
    <t>0.99 ng/uL qPCR Stock</t>
  </si>
  <si>
    <t>Conc. (ng/uL)</t>
  </si>
  <si>
    <t>DNA uL</t>
  </si>
  <si>
    <t>EB 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</si>
</sst>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9" formatCode="0.000"/>
    <numFmt numFmtId="170" formatCode="0.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8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8" fillId="33" borderId="10" xfId="0" applyFont="1" applyFill="1" applyBorder="1"/>
    <xf numFmtId="0" fontId="18" fillId="33" borderId="1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0" fontId="18" fillId="33" borderId="11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  <xf numFmtId="0" fontId="18" fillId="33" borderId="14" xfId="0" applyFont="1" applyFill="1" applyBorder="1" applyAlignment="1">
      <alignment vertical="center"/>
    </xf>
    <xf numFmtId="0" fontId="18" fillId="33" borderId="14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/>
  </sheetViews>
  <sheetFormatPr defaultRowHeight="13.2" x14ac:dyDescent="0.25"/>
  <cols>
    <col min="1" max="12" width="22.21875" customWidth="1"/>
  </cols>
  <sheetData>
    <row r="1" spans="1:12" ht="13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2" customHeight="1" x14ac:dyDescent="0.25">
      <c r="A2">
        <v>1</v>
      </c>
      <c r="B2" t="s">
        <v>12</v>
      </c>
      <c r="C2" t="s">
        <v>13</v>
      </c>
      <c r="D2" t="s">
        <v>14</v>
      </c>
      <c r="E2">
        <v>15.2</v>
      </c>
      <c r="F2" t="s">
        <v>15</v>
      </c>
      <c r="G2">
        <v>0.46100000000000002</v>
      </c>
      <c r="H2">
        <v>0.24099999999999999</v>
      </c>
      <c r="I2">
        <v>1.92</v>
      </c>
      <c r="J2">
        <v>2.0499999999999998</v>
      </c>
      <c r="K2" t="s">
        <v>16</v>
      </c>
      <c r="L2">
        <v>33</v>
      </c>
    </row>
    <row r="3" spans="1:12" ht="13.2" customHeight="1" x14ac:dyDescent="0.25">
      <c r="A3">
        <v>2</v>
      </c>
      <c r="B3" t="s">
        <v>12</v>
      </c>
      <c r="C3" t="s">
        <v>13</v>
      </c>
      <c r="D3" t="s">
        <v>17</v>
      </c>
      <c r="E3">
        <v>16.100000000000001</v>
      </c>
      <c r="F3" t="s">
        <v>15</v>
      </c>
      <c r="G3">
        <v>0.48799999999999999</v>
      </c>
      <c r="H3">
        <v>0.253</v>
      </c>
      <c r="I3">
        <v>1.93</v>
      </c>
      <c r="J3">
        <v>2.21</v>
      </c>
      <c r="K3" t="s">
        <v>16</v>
      </c>
      <c r="L3">
        <v>33</v>
      </c>
    </row>
    <row r="4" spans="1:12" ht="13.2" customHeight="1" x14ac:dyDescent="0.25">
      <c r="A4">
        <v>3</v>
      </c>
      <c r="B4" t="s">
        <v>12</v>
      </c>
      <c r="C4" t="s">
        <v>13</v>
      </c>
      <c r="D4" t="s">
        <v>18</v>
      </c>
      <c r="E4">
        <v>21.1</v>
      </c>
      <c r="F4" t="s">
        <v>15</v>
      </c>
      <c r="G4">
        <v>0.64100000000000001</v>
      </c>
      <c r="H4">
        <v>0.34200000000000003</v>
      </c>
      <c r="I4">
        <v>1.88</v>
      </c>
      <c r="J4">
        <v>1.95</v>
      </c>
      <c r="K4" t="s">
        <v>16</v>
      </c>
      <c r="L4">
        <v>33</v>
      </c>
    </row>
    <row r="5" spans="1:12" ht="13.2" customHeight="1" x14ac:dyDescent="0.25">
      <c r="A5">
        <v>4</v>
      </c>
      <c r="B5" t="s">
        <v>12</v>
      </c>
      <c r="C5" t="s">
        <v>13</v>
      </c>
      <c r="D5" t="s">
        <v>19</v>
      </c>
      <c r="E5">
        <v>21.7</v>
      </c>
      <c r="F5" t="s">
        <v>15</v>
      </c>
      <c r="G5">
        <v>0.65600000000000003</v>
      </c>
      <c r="H5">
        <v>0.34499999999999997</v>
      </c>
      <c r="I5">
        <v>1.9</v>
      </c>
      <c r="J5">
        <v>2.12</v>
      </c>
      <c r="K5" t="s">
        <v>16</v>
      </c>
      <c r="L5">
        <v>33</v>
      </c>
    </row>
    <row r="6" spans="1:12" ht="13.2" customHeight="1" x14ac:dyDescent="0.25">
      <c r="A6">
        <v>5</v>
      </c>
      <c r="B6" t="s">
        <v>12</v>
      </c>
      <c r="C6" t="s">
        <v>13</v>
      </c>
      <c r="D6" t="s">
        <v>20</v>
      </c>
      <c r="E6">
        <v>12.8</v>
      </c>
      <c r="F6" t="s">
        <v>15</v>
      </c>
      <c r="G6">
        <v>0.38900000000000001</v>
      </c>
      <c r="H6">
        <v>0.19800000000000001</v>
      </c>
      <c r="I6">
        <v>1.97</v>
      </c>
      <c r="J6">
        <v>2.36</v>
      </c>
      <c r="K6" t="s">
        <v>16</v>
      </c>
      <c r="L6">
        <v>33</v>
      </c>
    </row>
    <row r="7" spans="1:12" ht="13.2" customHeight="1" x14ac:dyDescent="0.25">
      <c r="A7">
        <v>6</v>
      </c>
      <c r="B7" t="s">
        <v>12</v>
      </c>
      <c r="C7" t="s">
        <v>13</v>
      </c>
      <c r="D7" t="s">
        <v>21</v>
      </c>
      <c r="E7">
        <v>11.1</v>
      </c>
      <c r="F7" t="s">
        <v>15</v>
      </c>
      <c r="G7">
        <v>0.33600000000000002</v>
      </c>
      <c r="H7">
        <v>0.17399999999999999</v>
      </c>
      <c r="I7">
        <v>1.93</v>
      </c>
      <c r="J7">
        <v>2.37</v>
      </c>
      <c r="K7" t="s">
        <v>16</v>
      </c>
      <c r="L7">
        <v>33</v>
      </c>
    </row>
    <row r="8" spans="1:12" ht="13.2" customHeight="1" x14ac:dyDescent="0.25">
      <c r="A8">
        <v>7</v>
      </c>
      <c r="B8" t="s">
        <v>12</v>
      </c>
      <c r="C8" t="s">
        <v>13</v>
      </c>
      <c r="D8" t="s">
        <v>22</v>
      </c>
      <c r="E8">
        <v>19.2</v>
      </c>
      <c r="F8" t="s">
        <v>15</v>
      </c>
      <c r="G8">
        <v>0.58199999999999996</v>
      </c>
      <c r="H8">
        <v>0.30199999999999999</v>
      </c>
      <c r="I8">
        <v>1.93</v>
      </c>
      <c r="J8">
        <v>2.12</v>
      </c>
      <c r="K8" t="s">
        <v>16</v>
      </c>
      <c r="L8">
        <v>33</v>
      </c>
    </row>
    <row r="9" spans="1:12" ht="13.2" customHeight="1" x14ac:dyDescent="0.25">
      <c r="A9">
        <v>8</v>
      </c>
      <c r="B9" t="s">
        <v>12</v>
      </c>
      <c r="C9" t="s">
        <v>13</v>
      </c>
      <c r="D9" t="s">
        <v>23</v>
      </c>
      <c r="E9">
        <v>17.899999999999999</v>
      </c>
      <c r="F9" t="s">
        <v>15</v>
      </c>
      <c r="G9">
        <v>0.54300000000000004</v>
      </c>
      <c r="H9">
        <v>0.28299999999999997</v>
      </c>
      <c r="I9">
        <v>1.92</v>
      </c>
      <c r="J9">
        <v>2.2400000000000002</v>
      </c>
      <c r="K9" t="s">
        <v>16</v>
      </c>
      <c r="L9">
        <v>33</v>
      </c>
    </row>
    <row r="10" spans="1:12" ht="13.2" customHeight="1" x14ac:dyDescent="0.25">
      <c r="A10">
        <v>9</v>
      </c>
      <c r="B10" t="s">
        <v>12</v>
      </c>
      <c r="C10" t="s">
        <v>13</v>
      </c>
      <c r="D10" t="s">
        <v>24</v>
      </c>
      <c r="E10">
        <v>30</v>
      </c>
      <c r="F10" t="s">
        <v>15</v>
      </c>
      <c r="G10">
        <v>0.90800000000000003</v>
      </c>
      <c r="H10">
        <v>0.48899999999999999</v>
      </c>
      <c r="I10">
        <v>1.86</v>
      </c>
      <c r="J10">
        <v>2.0499999999999998</v>
      </c>
      <c r="K10" t="s">
        <v>16</v>
      </c>
      <c r="L10">
        <v>33</v>
      </c>
    </row>
    <row r="11" spans="1:12" ht="13.2" customHeight="1" x14ac:dyDescent="0.25">
      <c r="A11">
        <v>10</v>
      </c>
      <c r="B11" t="s">
        <v>12</v>
      </c>
      <c r="C11" t="s">
        <v>13</v>
      </c>
      <c r="D11" t="s">
        <v>25</v>
      </c>
      <c r="E11">
        <v>21.9</v>
      </c>
      <c r="F11" t="s">
        <v>15</v>
      </c>
      <c r="G11">
        <v>0.66200000000000003</v>
      </c>
      <c r="H11">
        <v>0.36099999999999999</v>
      </c>
      <c r="I11">
        <v>1.83</v>
      </c>
      <c r="J11">
        <v>1.86</v>
      </c>
      <c r="K11" t="s">
        <v>16</v>
      </c>
      <c r="L11">
        <v>33</v>
      </c>
    </row>
    <row r="12" spans="1:12" ht="13.2" customHeight="1" x14ac:dyDescent="0.25">
      <c r="A12">
        <v>11</v>
      </c>
      <c r="B12" t="s">
        <v>12</v>
      </c>
      <c r="C12" t="s">
        <v>13</v>
      </c>
      <c r="D12" t="s">
        <v>26</v>
      </c>
      <c r="E12">
        <v>23.9</v>
      </c>
      <c r="F12" t="s">
        <v>15</v>
      </c>
      <c r="G12">
        <v>0.72399999999999998</v>
      </c>
      <c r="H12">
        <v>0.38300000000000001</v>
      </c>
      <c r="I12">
        <v>1.89</v>
      </c>
      <c r="J12">
        <v>2.27</v>
      </c>
      <c r="K12" t="s">
        <v>16</v>
      </c>
      <c r="L12">
        <v>33</v>
      </c>
    </row>
    <row r="13" spans="1:12" ht="13.2" customHeight="1" x14ac:dyDescent="0.25">
      <c r="A13">
        <v>12</v>
      </c>
      <c r="B13" t="s">
        <v>12</v>
      </c>
      <c r="C13" t="s">
        <v>13</v>
      </c>
      <c r="D13" t="s">
        <v>27</v>
      </c>
      <c r="E13">
        <v>25.1</v>
      </c>
      <c r="F13" t="s">
        <v>15</v>
      </c>
      <c r="G13">
        <v>0.75900000000000001</v>
      </c>
      <c r="H13">
        <v>0.39300000000000002</v>
      </c>
      <c r="I13">
        <v>1.93</v>
      </c>
      <c r="J13">
        <v>2.16</v>
      </c>
      <c r="K13" t="s">
        <v>16</v>
      </c>
      <c r="L13">
        <v>33</v>
      </c>
    </row>
    <row r="14" spans="1:12" ht="13.2" customHeight="1" x14ac:dyDescent="0.25">
      <c r="A14">
        <v>13</v>
      </c>
      <c r="B14" t="s">
        <v>12</v>
      </c>
      <c r="C14" t="s">
        <v>13</v>
      </c>
      <c r="D14" t="s">
        <v>28</v>
      </c>
      <c r="E14">
        <v>23.4</v>
      </c>
      <c r="F14" t="s">
        <v>15</v>
      </c>
      <c r="G14">
        <v>0.70799999999999996</v>
      </c>
      <c r="H14">
        <v>0.376</v>
      </c>
      <c r="I14">
        <v>1.89</v>
      </c>
      <c r="J14">
        <v>2.13</v>
      </c>
      <c r="K14" t="s">
        <v>16</v>
      </c>
      <c r="L14">
        <v>33</v>
      </c>
    </row>
    <row r="15" spans="1:12" ht="13.2" customHeight="1" x14ac:dyDescent="0.25">
      <c r="A15">
        <v>14</v>
      </c>
      <c r="B15" t="s">
        <v>12</v>
      </c>
      <c r="C15" t="s">
        <v>13</v>
      </c>
      <c r="D15" t="s">
        <v>29</v>
      </c>
      <c r="E15">
        <v>21.6</v>
      </c>
      <c r="F15" t="s">
        <v>15</v>
      </c>
      <c r="G15">
        <v>0.65500000000000003</v>
      </c>
      <c r="H15">
        <v>0.35899999999999999</v>
      </c>
      <c r="I15">
        <v>1.82</v>
      </c>
      <c r="J15">
        <v>2.1</v>
      </c>
      <c r="K15" t="s">
        <v>16</v>
      </c>
      <c r="L15">
        <v>33</v>
      </c>
    </row>
    <row r="16" spans="1:12" ht="13.2" customHeight="1" x14ac:dyDescent="0.25">
      <c r="A16">
        <v>15</v>
      </c>
      <c r="B16" t="s">
        <v>12</v>
      </c>
      <c r="C16" t="s">
        <v>13</v>
      </c>
      <c r="D16" t="s">
        <v>30</v>
      </c>
      <c r="E16">
        <v>22.1</v>
      </c>
      <c r="F16" t="s">
        <v>15</v>
      </c>
      <c r="G16">
        <v>0.66900000000000004</v>
      </c>
      <c r="H16">
        <v>0.35499999999999998</v>
      </c>
      <c r="I16">
        <v>1.89</v>
      </c>
      <c r="J16">
        <v>2.38</v>
      </c>
      <c r="K16" t="s">
        <v>16</v>
      </c>
      <c r="L16">
        <v>33</v>
      </c>
    </row>
    <row r="17" spans="1:12" ht="13.2" customHeight="1" x14ac:dyDescent="0.25">
      <c r="A17">
        <v>16</v>
      </c>
      <c r="B17" t="s">
        <v>12</v>
      </c>
      <c r="C17" t="s">
        <v>13</v>
      </c>
      <c r="D17" t="s">
        <v>31</v>
      </c>
      <c r="E17">
        <v>18.7</v>
      </c>
      <c r="F17" t="s">
        <v>15</v>
      </c>
      <c r="G17">
        <v>0.56799999999999995</v>
      </c>
      <c r="H17">
        <v>0.31900000000000001</v>
      </c>
      <c r="I17">
        <v>1.78</v>
      </c>
      <c r="J17">
        <v>1.94</v>
      </c>
      <c r="K17" t="s">
        <v>16</v>
      </c>
      <c r="L17">
        <v>33</v>
      </c>
    </row>
    <row r="18" spans="1:12" ht="13.2" customHeight="1" x14ac:dyDescent="0.25">
      <c r="A18">
        <v>17</v>
      </c>
      <c r="B18" t="s">
        <v>12</v>
      </c>
      <c r="C18" t="s">
        <v>13</v>
      </c>
      <c r="D18" t="s">
        <v>32</v>
      </c>
      <c r="E18">
        <v>18.399999999999999</v>
      </c>
      <c r="F18" t="s">
        <v>15</v>
      </c>
      <c r="G18">
        <v>0.55900000000000005</v>
      </c>
      <c r="H18">
        <v>0.29299999999999998</v>
      </c>
      <c r="I18">
        <v>1.91</v>
      </c>
      <c r="J18">
        <v>2.21</v>
      </c>
      <c r="K18" t="s">
        <v>16</v>
      </c>
      <c r="L18">
        <v>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F9" sqref="A1:F9"/>
    </sheetView>
  </sheetViews>
  <sheetFormatPr defaultRowHeight="13.2" x14ac:dyDescent="0.25"/>
  <cols>
    <col min="1" max="1" width="12.77734375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2" t="s">
        <v>33</v>
      </c>
      <c r="B1" s="4" t="s">
        <v>42</v>
      </c>
      <c r="C1" s="4" t="s">
        <v>6</v>
      </c>
      <c r="D1" s="4" t="s">
        <v>7</v>
      </c>
      <c r="E1" s="4" t="s">
        <v>8</v>
      </c>
      <c r="F1" s="4" t="s">
        <v>9</v>
      </c>
    </row>
    <row r="2" spans="1:6" ht="13.2" customHeight="1" x14ac:dyDescent="0.25">
      <c r="A2" s="3" t="s">
        <v>34</v>
      </c>
      <c r="B2" s="5">
        <v>15.2</v>
      </c>
      <c r="C2" s="6">
        <v>0.46100000000000002</v>
      </c>
      <c r="D2" s="6">
        <v>0.24099999999999999</v>
      </c>
      <c r="E2" s="7">
        <v>1.92</v>
      </c>
      <c r="F2" s="7">
        <v>2.0499999999999998</v>
      </c>
    </row>
    <row r="3" spans="1:6" ht="13.2" customHeight="1" x14ac:dyDescent="0.25">
      <c r="A3" s="3" t="s">
        <v>38</v>
      </c>
      <c r="B3" s="5">
        <v>16.100000000000001</v>
      </c>
      <c r="C3" s="6">
        <v>0.48799999999999999</v>
      </c>
      <c r="D3" s="6">
        <v>0.253</v>
      </c>
      <c r="E3" s="7">
        <v>1.93</v>
      </c>
      <c r="F3" s="7">
        <v>2.21</v>
      </c>
    </row>
    <row r="4" spans="1:6" ht="13.2" customHeight="1" x14ac:dyDescent="0.25">
      <c r="A4" s="3" t="s">
        <v>35</v>
      </c>
      <c r="B4" s="5">
        <v>21.1</v>
      </c>
      <c r="C4" s="6">
        <v>0.64100000000000001</v>
      </c>
      <c r="D4" s="6">
        <v>0.34200000000000003</v>
      </c>
      <c r="E4" s="7">
        <v>1.88</v>
      </c>
      <c r="F4" s="7">
        <v>1.95</v>
      </c>
    </row>
    <row r="5" spans="1:6" ht="13.2" customHeight="1" x14ac:dyDescent="0.25">
      <c r="A5" s="3" t="s">
        <v>39</v>
      </c>
      <c r="B5" s="5">
        <v>21.7</v>
      </c>
      <c r="C5" s="6">
        <v>0.65600000000000003</v>
      </c>
      <c r="D5" s="6">
        <v>0.34499999999999997</v>
      </c>
      <c r="E5" s="7">
        <v>1.9</v>
      </c>
      <c r="F5" s="7">
        <v>2.12</v>
      </c>
    </row>
    <row r="6" spans="1:6" ht="13.2" customHeight="1" x14ac:dyDescent="0.25">
      <c r="A6" s="3" t="s">
        <v>36</v>
      </c>
      <c r="B6" s="5">
        <v>12.8</v>
      </c>
      <c r="C6" s="6">
        <v>0.38900000000000001</v>
      </c>
      <c r="D6" s="6">
        <v>0.19800000000000001</v>
      </c>
      <c r="E6" s="7">
        <v>1.97</v>
      </c>
      <c r="F6" s="7">
        <v>2.36</v>
      </c>
    </row>
    <row r="7" spans="1:6" ht="13.2" customHeight="1" x14ac:dyDescent="0.25">
      <c r="A7" s="3" t="s">
        <v>40</v>
      </c>
      <c r="B7" s="5">
        <v>11.1</v>
      </c>
      <c r="C7" s="6">
        <v>0.33600000000000002</v>
      </c>
      <c r="D7" s="6">
        <v>0.17399999999999999</v>
      </c>
      <c r="E7" s="7">
        <v>1.93</v>
      </c>
      <c r="F7" s="7">
        <v>2.37</v>
      </c>
    </row>
    <row r="8" spans="1:6" ht="13.2" customHeight="1" x14ac:dyDescent="0.25">
      <c r="A8" s="3" t="s">
        <v>37</v>
      </c>
      <c r="B8" s="5">
        <v>19.2</v>
      </c>
      <c r="C8" s="6">
        <v>0.58199999999999996</v>
      </c>
      <c r="D8" s="6">
        <v>0.30199999999999999</v>
      </c>
      <c r="E8" s="7">
        <v>1.93</v>
      </c>
      <c r="F8" s="7">
        <v>2.12</v>
      </c>
    </row>
    <row r="9" spans="1:6" ht="13.2" customHeight="1" x14ac:dyDescent="0.25">
      <c r="A9" s="3" t="s">
        <v>41</v>
      </c>
      <c r="B9" s="5">
        <v>17.899999999999999</v>
      </c>
      <c r="C9" s="6">
        <v>0.54300000000000004</v>
      </c>
      <c r="D9" s="6">
        <v>0.28299999999999997</v>
      </c>
      <c r="E9" s="7">
        <v>1.92</v>
      </c>
      <c r="F9" s="7">
        <v>2.2400000000000002</v>
      </c>
    </row>
  </sheetData>
  <phoneticPr fontId="19" type="noConversion"/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10" sqref="A1:D10"/>
    </sheetView>
  </sheetViews>
  <sheetFormatPr defaultRowHeight="13.2" x14ac:dyDescent="0.25"/>
  <cols>
    <col min="1" max="1" width="12.77734375" bestFit="1" customWidth="1"/>
  </cols>
  <sheetData>
    <row r="1" spans="1:4" x14ac:dyDescent="0.25">
      <c r="A1" s="9" t="s">
        <v>43</v>
      </c>
      <c r="B1" s="10"/>
      <c r="C1" s="10"/>
      <c r="D1" s="11"/>
    </row>
    <row r="2" spans="1:4" x14ac:dyDescent="0.25">
      <c r="A2" s="12" t="s">
        <v>33</v>
      </c>
      <c r="B2" s="13" t="s">
        <v>44</v>
      </c>
      <c r="C2" s="13" t="s">
        <v>45</v>
      </c>
      <c r="D2" s="13" t="s">
        <v>46</v>
      </c>
    </row>
    <row r="3" spans="1:4" x14ac:dyDescent="0.25">
      <c r="A3" s="3" t="s">
        <v>34</v>
      </c>
      <c r="B3" s="5">
        <v>15.2</v>
      </c>
      <c r="C3" s="7">
        <f>(60*0.990566038)/B3</f>
        <v>3.9101290973684208</v>
      </c>
      <c r="D3" s="7">
        <f>60-C3</f>
        <v>56.089870902631581</v>
      </c>
    </row>
    <row r="4" spans="1:4" x14ac:dyDescent="0.25">
      <c r="A4" s="3" t="s">
        <v>38</v>
      </c>
      <c r="B4" s="5">
        <v>16.100000000000001</v>
      </c>
      <c r="C4" s="7">
        <f t="shared" ref="C4:C10" si="0">(60*0.990566038)/B4</f>
        <v>3.6915504521739124</v>
      </c>
      <c r="D4" s="7">
        <f t="shared" ref="D4:D10" si="1">60-C4</f>
        <v>56.308449547826086</v>
      </c>
    </row>
    <row r="5" spans="1:4" x14ac:dyDescent="0.25">
      <c r="A5" s="3" t="s">
        <v>35</v>
      </c>
      <c r="B5" s="5">
        <v>21.1</v>
      </c>
      <c r="C5" s="7">
        <f t="shared" si="0"/>
        <v>2.8167754635071085</v>
      </c>
      <c r="D5" s="7">
        <f t="shared" si="1"/>
        <v>57.183224536492894</v>
      </c>
    </row>
    <row r="6" spans="1:4" x14ac:dyDescent="0.25">
      <c r="A6" s="3" t="s">
        <v>39</v>
      </c>
      <c r="B6" s="5">
        <v>21.7</v>
      </c>
      <c r="C6" s="7">
        <f t="shared" si="0"/>
        <v>2.7388922709677419</v>
      </c>
      <c r="D6" s="7">
        <f t="shared" si="1"/>
        <v>57.261107729032261</v>
      </c>
    </row>
    <row r="7" spans="1:4" x14ac:dyDescent="0.25">
      <c r="A7" s="3" t="s">
        <v>36</v>
      </c>
      <c r="B7" s="5">
        <v>12.8</v>
      </c>
      <c r="C7" s="7">
        <f t="shared" si="0"/>
        <v>4.6432783031249993</v>
      </c>
      <c r="D7" s="7">
        <f t="shared" si="1"/>
        <v>55.356721696874999</v>
      </c>
    </row>
    <row r="8" spans="1:4" x14ac:dyDescent="0.25">
      <c r="A8" s="3" t="s">
        <v>40</v>
      </c>
      <c r="B8" s="5">
        <v>11.1</v>
      </c>
      <c r="C8" s="7">
        <f t="shared" si="0"/>
        <v>5.3544110162162157</v>
      </c>
      <c r="D8" s="7">
        <f t="shared" si="1"/>
        <v>54.645588983783782</v>
      </c>
    </row>
    <row r="9" spans="1:4" x14ac:dyDescent="0.25">
      <c r="A9" s="3" t="s">
        <v>37</v>
      </c>
      <c r="B9" s="5">
        <v>19.2</v>
      </c>
      <c r="C9" s="7">
        <f t="shared" si="0"/>
        <v>3.0955188687499997</v>
      </c>
      <c r="D9" s="7">
        <f t="shared" si="1"/>
        <v>56.904481131250002</v>
      </c>
    </row>
    <row r="10" spans="1:4" x14ac:dyDescent="0.25">
      <c r="A10" s="3" t="s">
        <v>41</v>
      </c>
      <c r="B10" s="5">
        <v>17.899999999999999</v>
      </c>
      <c r="C10" s="7">
        <f t="shared" si="0"/>
        <v>3.3203330882681565</v>
      </c>
      <c r="D10" s="7">
        <f t="shared" si="1"/>
        <v>56.679666911731843</v>
      </c>
    </row>
  </sheetData>
  <mergeCells count="1">
    <mergeCell ref="A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F9" sqref="A1:F9"/>
    </sheetView>
  </sheetViews>
  <sheetFormatPr defaultRowHeight="13.2" x14ac:dyDescent="0.25"/>
  <cols>
    <col min="1" max="1" width="12.77734375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2" t="s">
        <v>33</v>
      </c>
      <c r="B1" s="4" t="s">
        <v>42</v>
      </c>
      <c r="C1" s="4" t="s">
        <v>6</v>
      </c>
      <c r="D1" s="4" t="s">
        <v>7</v>
      </c>
      <c r="E1" s="4" t="s">
        <v>8</v>
      </c>
      <c r="F1" s="4" t="s">
        <v>9</v>
      </c>
    </row>
    <row r="2" spans="1:6" ht="13.2" customHeight="1" x14ac:dyDescent="0.25">
      <c r="A2" s="3" t="s">
        <v>34</v>
      </c>
      <c r="B2" s="8">
        <v>30</v>
      </c>
      <c r="C2" s="6">
        <v>0.90800000000000003</v>
      </c>
      <c r="D2" s="6">
        <v>0.48899999999999999</v>
      </c>
      <c r="E2" s="7">
        <v>1.86</v>
      </c>
      <c r="F2" s="7">
        <v>2.0499999999999998</v>
      </c>
    </row>
    <row r="3" spans="1:6" ht="13.2" customHeight="1" x14ac:dyDescent="0.25">
      <c r="A3" s="3" t="s">
        <v>38</v>
      </c>
      <c r="B3" s="8">
        <v>21.9</v>
      </c>
      <c r="C3" s="6">
        <v>0.66200000000000003</v>
      </c>
      <c r="D3" s="6">
        <v>0.36099999999999999</v>
      </c>
      <c r="E3" s="7">
        <v>1.83</v>
      </c>
      <c r="F3" s="7">
        <v>1.86</v>
      </c>
    </row>
    <row r="4" spans="1:6" ht="13.2" customHeight="1" x14ac:dyDescent="0.25">
      <c r="A4" s="3" t="s">
        <v>35</v>
      </c>
      <c r="B4" s="8">
        <v>23.9</v>
      </c>
      <c r="C4" s="6">
        <v>0.72399999999999998</v>
      </c>
      <c r="D4" s="6">
        <v>0.38300000000000001</v>
      </c>
      <c r="E4" s="7">
        <v>1.89</v>
      </c>
      <c r="F4" s="7">
        <v>2.27</v>
      </c>
    </row>
    <row r="5" spans="1:6" ht="13.2" customHeight="1" x14ac:dyDescent="0.25">
      <c r="A5" s="3" t="s">
        <v>39</v>
      </c>
      <c r="B5" s="8">
        <v>25.1</v>
      </c>
      <c r="C5" s="6">
        <v>0.75900000000000001</v>
      </c>
      <c r="D5" s="6">
        <v>0.39300000000000002</v>
      </c>
      <c r="E5" s="7">
        <v>1.93</v>
      </c>
      <c r="F5" s="7">
        <v>2.16</v>
      </c>
    </row>
    <row r="6" spans="1:6" ht="13.2" customHeight="1" x14ac:dyDescent="0.25">
      <c r="A6" s="3" t="s">
        <v>36</v>
      </c>
      <c r="B6" s="8">
        <v>23.4</v>
      </c>
      <c r="C6" s="6">
        <v>0.70799999999999996</v>
      </c>
      <c r="D6" s="6">
        <v>0.376</v>
      </c>
      <c r="E6" s="7">
        <v>1.89</v>
      </c>
      <c r="F6" s="7">
        <v>2.13</v>
      </c>
    </row>
    <row r="7" spans="1:6" ht="13.2" customHeight="1" x14ac:dyDescent="0.25">
      <c r="A7" s="3" t="s">
        <v>40</v>
      </c>
      <c r="B7" s="8">
        <v>21.6</v>
      </c>
      <c r="C7" s="6">
        <v>0.65500000000000003</v>
      </c>
      <c r="D7" s="6">
        <v>0.35899999999999999</v>
      </c>
      <c r="E7" s="7">
        <v>1.82</v>
      </c>
      <c r="F7" s="7">
        <v>2.1</v>
      </c>
    </row>
    <row r="8" spans="1:6" ht="13.2" customHeight="1" x14ac:dyDescent="0.25">
      <c r="A8" s="3" t="s">
        <v>37</v>
      </c>
      <c r="B8" s="8">
        <v>22.1</v>
      </c>
      <c r="C8" s="6">
        <v>0.66900000000000004</v>
      </c>
      <c r="D8" s="6">
        <v>0.35499999999999998</v>
      </c>
      <c r="E8" s="7">
        <v>1.89</v>
      </c>
      <c r="F8" s="7">
        <v>2.38</v>
      </c>
    </row>
    <row r="9" spans="1:6" ht="13.2" customHeight="1" x14ac:dyDescent="0.25">
      <c r="A9" s="3" t="s">
        <v>41</v>
      </c>
      <c r="B9" s="8">
        <v>18.399999999999999</v>
      </c>
      <c r="C9" s="6">
        <v>0.55900000000000005</v>
      </c>
      <c r="D9" s="6">
        <v>0.29299999999999998</v>
      </c>
      <c r="E9" s="7">
        <v>1.91</v>
      </c>
      <c r="F9" s="7">
        <v>2.21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D10" sqref="A1:D10"/>
    </sheetView>
  </sheetViews>
  <sheetFormatPr defaultRowHeight="13.2" x14ac:dyDescent="0.25"/>
  <cols>
    <col min="1" max="1" width="12.77734375" bestFit="1" customWidth="1"/>
  </cols>
  <sheetData>
    <row r="1" spans="1:4" x14ac:dyDescent="0.25">
      <c r="A1" s="9" t="s">
        <v>43</v>
      </c>
      <c r="B1" s="10"/>
      <c r="C1" s="10"/>
      <c r="D1" s="11"/>
    </row>
    <row r="2" spans="1:4" x14ac:dyDescent="0.25">
      <c r="A2" s="12" t="s">
        <v>33</v>
      </c>
      <c r="B2" s="13" t="s">
        <v>44</v>
      </c>
      <c r="C2" s="13" t="s">
        <v>45</v>
      </c>
      <c r="D2" s="13" t="s">
        <v>46</v>
      </c>
    </row>
    <row r="3" spans="1:4" x14ac:dyDescent="0.25">
      <c r="A3" s="3" t="s">
        <v>34</v>
      </c>
      <c r="B3" s="8">
        <v>30</v>
      </c>
      <c r="C3" s="7">
        <f>(60*0.990566038)/B3</f>
        <v>1.981132076</v>
      </c>
      <c r="D3" s="7">
        <f>60-C3</f>
        <v>58.018867923999998</v>
      </c>
    </row>
    <row r="4" spans="1:4" x14ac:dyDescent="0.25">
      <c r="A4" s="3" t="s">
        <v>38</v>
      </c>
      <c r="B4" s="8">
        <v>21.9</v>
      </c>
      <c r="C4" s="7">
        <f t="shared" ref="C4:C10" si="0">(60*0.990566038)/B4</f>
        <v>2.7138795561643834</v>
      </c>
      <c r="D4" s="7">
        <f t="shared" ref="D4:D10" si="1">60-C4</f>
        <v>57.286120443835614</v>
      </c>
    </row>
    <row r="5" spans="1:4" x14ac:dyDescent="0.25">
      <c r="A5" s="3" t="s">
        <v>35</v>
      </c>
      <c r="B5" s="8">
        <v>23.9</v>
      </c>
      <c r="C5" s="7">
        <f t="shared" si="0"/>
        <v>2.4867766644351463</v>
      </c>
      <c r="D5" s="7">
        <f t="shared" si="1"/>
        <v>57.513223335564852</v>
      </c>
    </row>
    <row r="6" spans="1:4" x14ac:dyDescent="0.25">
      <c r="A6" s="3" t="s">
        <v>39</v>
      </c>
      <c r="B6" s="8">
        <v>25.1</v>
      </c>
      <c r="C6" s="7">
        <f t="shared" si="0"/>
        <v>2.3678869434262944</v>
      </c>
      <c r="D6" s="7">
        <f t="shared" si="1"/>
        <v>57.632113056573708</v>
      </c>
    </row>
    <row r="7" spans="1:4" x14ac:dyDescent="0.25">
      <c r="A7" s="3" t="s">
        <v>36</v>
      </c>
      <c r="B7" s="8">
        <v>23.4</v>
      </c>
      <c r="C7" s="7">
        <f t="shared" si="0"/>
        <v>2.5399129179487181</v>
      </c>
      <c r="D7" s="7">
        <f t="shared" si="1"/>
        <v>57.460087082051281</v>
      </c>
    </row>
    <row r="8" spans="1:4" x14ac:dyDescent="0.25">
      <c r="A8" s="3" t="s">
        <v>40</v>
      </c>
      <c r="B8" s="8">
        <v>21.6</v>
      </c>
      <c r="C8" s="7">
        <f t="shared" si="0"/>
        <v>2.7515723277777773</v>
      </c>
      <c r="D8" s="7">
        <f t="shared" si="1"/>
        <v>57.248427672222221</v>
      </c>
    </row>
    <row r="9" spans="1:4" x14ac:dyDescent="0.25">
      <c r="A9" s="3" t="s">
        <v>37</v>
      </c>
      <c r="B9" s="8">
        <v>22.1</v>
      </c>
      <c r="C9" s="7">
        <f t="shared" si="0"/>
        <v>2.6893195601809952</v>
      </c>
      <c r="D9" s="7">
        <f t="shared" si="1"/>
        <v>57.310680439819002</v>
      </c>
    </row>
    <row r="10" spans="1:4" x14ac:dyDescent="0.25">
      <c r="A10" s="3" t="s">
        <v>41</v>
      </c>
      <c r="B10" s="8">
        <v>18.399999999999999</v>
      </c>
      <c r="C10" s="7">
        <f t="shared" si="0"/>
        <v>3.2301066456521741</v>
      </c>
      <c r="D10" s="7">
        <f t="shared" si="1"/>
        <v>56.769893354347829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Raw Output</vt:lpstr>
      <vt:lpstr>cDNA 9.7</vt:lpstr>
      <vt:lpstr>0.99 9.7</vt:lpstr>
      <vt:lpstr>cDNA 9.12</vt:lpstr>
      <vt:lpstr>0.99 9.12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Sierra Schmidt</cp:lastModifiedBy>
  <dcterms:created xsi:type="dcterms:W3CDTF">2022-09-12T19:50:44Z</dcterms:created>
  <dcterms:modified xsi:type="dcterms:W3CDTF">2022-09-12T20:19:46Z</dcterms:modified>
</cp:coreProperties>
</file>